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год'!$A$1:$E$57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20" i="1"/>
  <c r="E54" i="1"/>
  <c r="E57" i="1"/>
  <c r="E55" i="1"/>
  <c r="E49" i="1"/>
  <c r="E51" i="1"/>
  <c r="E39" i="1"/>
  <c r="E40" i="1"/>
  <c r="E43" i="1" l="1"/>
  <c r="E45" i="1"/>
</calcChain>
</file>

<file path=xl/sharedStrings.xml><?xml version="1.0" encoding="utf-8"?>
<sst xmlns="http://schemas.openxmlformats.org/spreadsheetml/2006/main" count="162" uniqueCount="59">
  <si>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</si>
  <si>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</si>
  <si>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</si>
  <si>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</si>
  <si>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</si>
  <si>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</si>
  <si>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</si>
  <si>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</si>
  <si>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</si>
  <si>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</si>
  <si>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</si>
  <si>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</si>
  <si>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</si>
  <si>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</si>
  <si>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</si>
  <si>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</si>
  <si>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подготовку и проведение выборов</t>
  </si>
  <si>
    <t>99 9 00 00410</t>
  </si>
  <si>
    <t>Закупка товаров, работ и услуг для государственных (муниципальных) нужд</t>
  </si>
  <si>
    <t>200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</si>
  <si>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</si>
  <si>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</si>
  <si>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</si>
  <si>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</si>
  <si>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</si>
  <si>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</si>
  <si>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Расходы на содержание уличного освещения</t>
  </si>
  <si>
    <t>99 9 00 60010</t>
  </si>
  <si>
    <t>Содержание улично-дорожной сети</t>
  </si>
  <si>
    <t>99 9 00 60020</t>
  </si>
  <si>
    <t>Прочие мероприятия по благоустройству</t>
  </si>
  <si>
    <t>99 9 00 60050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</si>
  <si>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</si>
  <si>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</si>
  <si>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</si>
  <si>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</si>
  <si>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</si>
  <si>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</si>
  <si>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</si>
  <si>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</si>
  <si>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</si>
  <si>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</si>
  <si>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</si>
  <si>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</si>
  <si>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</si>
  <si>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сельского поселения "Турья"</t>
  </si>
  <si>
    <t>Ведомственная структура расходов бюджета сельского поселения "Турья" на 2016 год</t>
  </si>
  <si>
    <t>Приложение № 5</t>
  </si>
  <si>
    <t>от 23.12.2015 № 3-28/2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</si>
  <si>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</si>
  <si>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к решению Совета</t>
  </si>
  <si>
    <t>Разработка и корректировка документов территориального планирования</t>
  </si>
  <si>
    <t>99 9 00 03010</t>
  </si>
  <si>
    <t>99 9 00 60060</t>
  </si>
  <si>
    <t>от 19.04.2016 № 3-31/1</t>
  </si>
  <si>
    <t xml:space="preserve">реш МР </t>
  </si>
  <si>
    <t>реш МР от 06.04.16</t>
  </si>
  <si>
    <t>Приложение № 3</t>
  </si>
  <si>
    <t>Малые проекты в сфере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</si>
</sst>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7" fillId="0" borderId="0" xfId="0" applyNumberFormat="1" applyFont="1"/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wrapText="1"/>
    </xf>
    <xf numFmtId="165" fontId="0" fillId="0" borderId="0" xfId="0" applyNumberFormat="1"/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0" fontId="1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showGridLines="0" tabSelected="1" topLeftCell="A33" zoomScaleNormal="100" workbookViewId="0">
      <selection activeCell="H43" sqref="H43"/>
    </sheetView>
  </sheetViews>
  <sheetFormatPr defaultRowHeight="14.4" x14ac:dyDescent="0.3"/>
  <cols>
    <col min="1" max="1" width="59.21875" customWidth="1"/>
    <col min="2" max="2" width="8.33203125" customWidth="1"/>
    <col min="3" max="3" width="16.21875" customWidth="1"/>
    <col min="4" max="4" width="6.109375" customWidth="1"/>
    <col min="5" max="5" width="14.88671875" customWidth="1"/>
    <col min="6" max="6" width="11.109375" customWidth="1"/>
  </cols>
  <sheetData>
    <row r="1" spans="1:5" x14ac:dyDescent="0.3">
      <c r="C1" s="43" t="s">
        <v>57</v>
      </c>
      <c r="D1" s="43"/>
      <c r="E1" s="43"/>
    </row>
    <row r="2" spans="1:5" x14ac:dyDescent="0.3">
      <c r="C2" s="43" t="s">
        <v>50</v>
      </c>
      <c r="D2" s="43"/>
      <c r="E2" s="43"/>
    </row>
    <row r="3" spans="1:5" x14ac:dyDescent="0.3">
      <c r="C3" s="43" t="s">
        <v>45</v>
      </c>
      <c r="D3" s="43"/>
      <c r="E3" s="43"/>
    </row>
    <row r="4" spans="1:5" x14ac:dyDescent="0.3">
      <c r="C4" s="43" t="s">
        <v>54</v>
      </c>
      <c r="D4" s="43"/>
      <c r="E4" s="43"/>
    </row>
    <row r="6" spans="1:5" x14ac:dyDescent="0.3">
      <c r="C6" s="36" t="s">
        <v>47</v>
      </c>
      <c r="D6" s="36"/>
      <c r="E6" s="36"/>
    </row>
    <row r="7" spans="1:5" x14ac:dyDescent="0.3">
      <c r="C7" s="36" t="s">
        <v>50</v>
      </c>
      <c r="D7" s="36"/>
      <c r="E7" s="36"/>
    </row>
    <row r="8" spans="1:5" x14ac:dyDescent="0.3">
      <c r="C8" s="36" t="s">
        <v>45</v>
      </c>
      <c r="D8" s="36"/>
      <c r="E8" s="36"/>
    </row>
    <row r="9" spans="1:5" x14ac:dyDescent="0.3">
      <c r="C9" s="36" t="s">
        <v>48</v>
      </c>
      <c r="D9" s="36"/>
      <c r="E9" s="36"/>
    </row>
    <row r="10" spans="1:5" x14ac:dyDescent="0.3">
      <c r="C10" s="41"/>
      <c r="D10" s="41"/>
      <c r="E10" s="41"/>
    </row>
    <row r="11" spans="1:5" ht="17.399999999999999" x14ac:dyDescent="0.3">
      <c r="A11" s="37" t="s">
        <v>46</v>
      </c>
      <c r="B11" s="37"/>
      <c r="C11" s="37"/>
      <c r="D11" s="37"/>
      <c r="E11" s="37"/>
    </row>
    <row r="13" spans="1:5" ht="18" x14ac:dyDescent="0.3">
      <c r="A13" s="1"/>
      <c r="B13" s="1"/>
      <c r="C13" s="1"/>
      <c r="D13" s="39" t="s">
        <v>0</v>
      </c>
      <c r="E13" s="40"/>
    </row>
    <row r="14" spans="1:5" x14ac:dyDescent="0.3">
      <c r="A14" s="42" t="s">
        <v>2</v>
      </c>
      <c r="B14" s="38" t="s">
        <v>3</v>
      </c>
      <c r="C14" s="38" t="s">
        <v>4</v>
      </c>
      <c r="D14" s="38" t="s">
        <v>5</v>
      </c>
      <c r="E14" s="42" t="s">
        <v>1</v>
      </c>
    </row>
    <row r="15" spans="1:5" ht="4.8" customHeight="1" x14ac:dyDescent="0.3">
      <c r="A15" s="42"/>
      <c r="B15" s="38" t="s">
        <v>3</v>
      </c>
      <c r="C15" s="38" t="s">
        <v>4</v>
      </c>
      <c r="D15" s="38" t="s">
        <v>5</v>
      </c>
      <c r="E15" s="42"/>
    </row>
    <row r="16" spans="1:5" x14ac:dyDescent="0.3">
      <c r="A16" s="2"/>
      <c r="B16" s="2"/>
      <c r="C16" s="2"/>
      <c r="D16" s="2"/>
      <c r="E16" s="2"/>
    </row>
    <row r="17" spans="1:6" ht="15.6" x14ac:dyDescent="0.3">
      <c r="A17" s="4" t="s">
        <v>6</v>
      </c>
      <c r="B17" s="3"/>
      <c r="C17" s="3"/>
      <c r="D17" s="3"/>
      <c r="E17" s="5">
        <f>E18</f>
        <v>3548.9500000000007</v>
      </c>
    </row>
    <row r="18" spans="1:6" ht="31.2" x14ac:dyDescent="0.3">
      <c r="A18" s="6" t="s">
        <v>7</v>
      </c>
      <c r="B18" s="3" t="s">
        <v>8</v>
      </c>
      <c r="C18" s="3"/>
      <c r="D18" s="3"/>
      <c r="E18" s="5">
        <f>E19</f>
        <v>3548.9500000000007</v>
      </c>
      <c r="F18" s="28"/>
    </row>
    <row r="19" spans="1:6" ht="15.6" x14ac:dyDescent="0.3">
      <c r="A19" s="7"/>
      <c r="B19" s="8" t="s">
        <v>8</v>
      </c>
      <c r="C19" s="8" t="s">
        <v>9</v>
      </c>
      <c r="D19" s="8"/>
      <c r="E19" s="9">
        <f>E20</f>
        <v>3548.9500000000007</v>
      </c>
    </row>
    <row r="20" spans="1:6" s="13" customFormat="1" ht="15.6" x14ac:dyDescent="0.3">
      <c r="A20" s="6" t="s">
        <v>10</v>
      </c>
      <c r="B20" s="20" t="s">
        <v>8</v>
      </c>
      <c r="C20" s="20" t="s">
        <v>11</v>
      </c>
      <c r="D20" s="20"/>
      <c r="E20" s="5">
        <f>3350.55+165+33.4-14.49-2.41-0.2-30+42.7+2.8+1.6</f>
        <v>3548.9500000000007</v>
      </c>
      <c r="F20" s="21"/>
    </row>
    <row r="21" spans="1:6" s="13" customFormat="1" ht="31.2" x14ac:dyDescent="0.3">
      <c r="A21" s="6" t="s">
        <v>12</v>
      </c>
      <c r="B21" s="12" t="s">
        <v>8</v>
      </c>
      <c r="C21" s="12" t="s">
        <v>13</v>
      </c>
      <c r="D21" s="12"/>
      <c r="E21" s="15">
        <v>629.47299999999996</v>
      </c>
    </row>
    <row r="22" spans="1:6" ht="64.2" customHeight="1" x14ac:dyDescent="0.3">
      <c r="A22" s="10" t="s">
        <v>14</v>
      </c>
      <c r="B22" s="11" t="s">
        <v>8</v>
      </c>
      <c r="C22" s="11" t="s">
        <v>13</v>
      </c>
      <c r="D22" s="11" t="s">
        <v>15</v>
      </c>
      <c r="E22" s="14">
        <v>629.47299999999996</v>
      </c>
    </row>
    <row r="23" spans="1:6" s="35" customFormat="1" ht="36.6" customHeight="1" x14ac:dyDescent="0.3">
      <c r="A23" s="31" t="s">
        <v>51</v>
      </c>
      <c r="B23" s="32" t="s">
        <v>8</v>
      </c>
      <c r="C23" s="32" t="s">
        <v>52</v>
      </c>
      <c r="D23" s="33"/>
      <c r="E23" s="34">
        <v>165</v>
      </c>
    </row>
    <row r="24" spans="1:6" s="23" customFormat="1" ht="35.4" customHeight="1" x14ac:dyDescent="0.3">
      <c r="A24" s="24" t="s">
        <v>18</v>
      </c>
      <c r="B24" s="22" t="s">
        <v>8</v>
      </c>
      <c r="C24" s="22" t="s">
        <v>52</v>
      </c>
      <c r="D24" s="22" t="s">
        <v>19</v>
      </c>
      <c r="E24" s="25">
        <v>165</v>
      </c>
      <c r="F24" s="26" t="s">
        <v>55</v>
      </c>
    </row>
    <row r="25" spans="1:6" s="13" customFormat="1" ht="15.6" x14ac:dyDescent="0.3">
      <c r="A25" s="6" t="s">
        <v>16</v>
      </c>
      <c r="B25" s="12" t="s">
        <v>8</v>
      </c>
      <c r="C25" s="12" t="s">
        <v>17</v>
      </c>
      <c r="D25" s="12"/>
      <c r="E25" s="5">
        <v>28.7</v>
      </c>
    </row>
    <row r="26" spans="1:6" ht="15.6" x14ac:dyDescent="0.3">
      <c r="A26" s="10" t="s">
        <v>39</v>
      </c>
      <c r="B26" s="11" t="s">
        <v>8</v>
      </c>
      <c r="C26" s="11" t="s">
        <v>17</v>
      </c>
      <c r="D26" s="11" t="s">
        <v>40</v>
      </c>
      <c r="E26" s="14">
        <v>28.7</v>
      </c>
    </row>
    <row r="27" spans="1:6" s="13" customFormat="1" ht="15.6" x14ac:dyDescent="0.3">
      <c r="A27" s="6" t="s">
        <v>20</v>
      </c>
      <c r="B27" s="12" t="s">
        <v>8</v>
      </c>
      <c r="C27" s="12" t="s">
        <v>21</v>
      </c>
      <c r="D27" s="12"/>
      <c r="E27" s="5">
        <v>1000</v>
      </c>
    </row>
    <row r="28" spans="1:6" ht="31.2" x14ac:dyDescent="0.3">
      <c r="A28" s="10" t="s">
        <v>18</v>
      </c>
      <c r="B28" s="11" t="s">
        <v>8</v>
      </c>
      <c r="C28" s="11" t="s">
        <v>21</v>
      </c>
      <c r="D28" s="11" t="s">
        <v>19</v>
      </c>
      <c r="E28" s="14">
        <v>1000</v>
      </c>
    </row>
    <row r="29" spans="1:6" s="13" customFormat="1" ht="46.8" x14ac:dyDescent="0.3">
      <c r="A29" s="6" t="s">
        <v>22</v>
      </c>
      <c r="B29" s="12" t="s">
        <v>8</v>
      </c>
      <c r="C29" s="12" t="s">
        <v>23</v>
      </c>
      <c r="D29" s="12"/>
      <c r="E29" s="15">
        <v>38.799999999999997</v>
      </c>
    </row>
    <row r="30" spans="1:6" ht="66.599999999999994" customHeight="1" x14ac:dyDescent="0.3">
      <c r="A30" s="10" t="s">
        <v>14</v>
      </c>
      <c r="B30" s="11" t="s">
        <v>8</v>
      </c>
      <c r="C30" s="11" t="s">
        <v>23</v>
      </c>
      <c r="D30" s="11" t="s">
        <v>15</v>
      </c>
      <c r="E30" s="14">
        <v>26.068999999999999</v>
      </c>
    </row>
    <row r="31" spans="1:6" ht="31.2" x14ac:dyDescent="0.3">
      <c r="A31" s="10" t="s">
        <v>18</v>
      </c>
      <c r="B31" s="11" t="s">
        <v>8</v>
      </c>
      <c r="C31" s="11" t="s">
        <v>23</v>
      </c>
      <c r="D31" s="11" t="s">
        <v>19</v>
      </c>
      <c r="E31" s="14">
        <v>12.731</v>
      </c>
    </row>
    <row r="32" spans="1:6" s="13" customFormat="1" ht="46.8" x14ac:dyDescent="0.3">
      <c r="A32" s="6" t="s">
        <v>24</v>
      </c>
      <c r="B32" s="12" t="s">
        <v>8</v>
      </c>
      <c r="C32" s="12" t="s">
        <v>25</v>
      </c>
      <c r="D32" s="12"/>
      <c r="E32" s="15">
        <v>2.48</v>
      </c>
    </row>
    <row r="33" spans="1:6" ht="66" customHeight="1" x14ac:dyDescent="0.3">
      <c r="A33" s="10" t="s">
        <v>14</v>
      </c>
      <c r="B33" s="11" t="s">
        <v>8</v>
      </c>
      <c r="C33" s="11" t="s">
        <v>25</v>
      </c>
      <c r="D33" s="11" t="s">
        <v>15</v>
      </c>
      <c r="E33" s="14">
        <v>0.33200000000000002</v>
      </c>
    </row>
    <row r="34" spans="1:6" ht="31.2" x14ac:dyDescent="0.3">
      <c r="A34" s="10" t="s">
        <v>18</v>
      </c>
      <c r="B34" s="11" t="s">
        <v>8</v>
      </c>
      <c r="C34" s="11" t="s">
        <v>25</v>
      </c>
      <c r="D34" s="11" t="s">
        <v>19</v>
      </c>
      <c r="E34" s="14">
        <v>2.1480000000000001</v>
      </c>
    </row>
    <row r="35" spans="1:6" s="13" customFormat="1" ht="15.6" x14ac:dyDescent="0.3">
      <c r="A35" s="6" t="s">
        <v>26</v>
      </c>
      <c r="B35" s="12" t="s">
        <v>8</v>
      </c>
      <c r="C35" s="12" t="s">
        <v>27</v>
      </c>
      <c r="D35" s="12"/>
      <c r="E35" s="5">
        <v>170</v>
      </c>
    </row>
    <row r="36" spans="1:6" ht="31.2" x14ac:dyDescent="0.3">
      <c r="A36" s="10" t="s">
        <v>18</v>
      </c>
      <c r="B36" s="11" t="s">
        <v>8</v>
      </c>
      <c r="C36" s="11" t="s">
        <v>27</v>
      </c>
      <c r="D36" s="11" t="s">
        <v>19</v>
      </c>
      <c r="E36" s="14">
        <v>170</v>
      </c>
    </row>
    <row r="37" spans="1:6" s="13" customFormat="1" ht="15.6" x14ac:dyDescent="0.3">
      <c r="A37" s="6" t="s">
        <v>28</v>
      </c>
      <c r="B37" s="12" t="s">
        <v>8</v>
      </c>
      <c r="C37" s="12" t="s">
        <v>29</v>
      </c>
      <c r="D37" s="12"/>
      <c r="E37" s="5">
        <v>100</v>
      </c>
    </row>
    <row r="38" spans="1:6" ht="31.2" x14ac:dyDescent="0.3">
      <c r="A38" s="10" t="s">
        <v>18</v>
      </c>
      <c r="B38" s="11" t="s">
        <v>8</v>
      </c>
      <c r="C38" s="11" t="s">
        <v>29</v>
      </c>
      <c r="D38" s="11" t="s">
        <v>19</v>
      </c>
      <c r="E38" s="14">
        <v>100</v>
      </c>
    </row>
    <row r="39" spans="1:6" s="13" customFormat="1" ht="15.6" x14ac:dyDescent="0.3">
      <c r="A39" s="6" t="s">
        <v>30</v>
      </c>
      <c r="B39" s="16" t="s">
        <v>8</v>
      </c>
      <c r="C39" s="16" t="s">
        <v>31</v>
      </c>
      <c r="D39" s="16"/>
      <c r="E39" s="5">
        <f>E40</f>
        <v>40</v>
      </c>
    </row>
    <row r="40" spans="1:6" ht="31.2" x14ac:dyDescent="0.3">
      <c r="A40" s="10" t="s">
        <v>18</v>
      </c>
      <c r="B40" s="11" t="s">
        <v>8</v>
      </c>
      <c r="C40" s="11" t="s">
        <v>31</v>
      </c>
      <c r="D40" s="11" t="s">
        <v>19</v>
      </c>
      <c r="E40" s="14">
        <f>70-30</f>
        <v>40</v>
      </c>
    </row>
    <row r="41" spans="1:6" s="30" customFormat="1" ht="15.6" x14ac:dyDescent="0.3">
      <c r="A41" s="31" t="s">
        <v>58</v>
      </c>
      <c r="B41" s="32" t="s">
        <v>8</v>
      </c>
      <c r="C41" s="32" t="s">
        <v>53</v>
      </c>
      <c r="D41" s="29"/>
      <c r="E41" s="34">
        <v>33.4</v>
      </c>
    </row>
    <row r="42" spans="1:6" s="23" customFormat="1" ht="31.2" x14ac:dyDescent="0.3">
      <c r="A42" s="24" t="s">
        <v>18</v>
      </c>
      <c r="B42" s="22" t="s">
        <v>8</v>
      </c>
      <c r="C42" s="22" t="s">
        <v>53</v>
      </c>
      <c r="D42" s="22" t="s">
        <v>19</v>
      </c>
      <c r="E42" s="25">
        <v>33.4</v>
      </c>
      <c r="F42" s="27" t="s">
        <v>56</v>
      </c>
    </row>
    <row r="43" spans="1:6" s="13" customFormat="1" ht="124.8" x14ac:dyDescent="0.3">
      <c r="A43" s="19" t="s">
        <v>49</v>
      </c>
      <c r="B43" s="12" t="s">
        <v>8</v>
      </c>
      <c r="C43" s="12" t="s">
        <v>32</v>
      </c>
      <c r="D43" s="12"/>
      <c r="E43" s="15">
        <f>E44+E45</f>
        <v>21.587</v>
      </c>
    </row>
    <row r="44" spans="1:6" ht="67.8" customHeight="1" x14ac:dyDescent="0.3">
      <c r="A44" s="10" t="s">
        <v>14</v>
      </c>
      <c r="B44" s="11" t="s">
        <v>8</v>
      </c>
      <c r="C44" s="11" t="s">
        <v>32</v>
      </c>
      <c r="D44" s="11" t="s">
        <v>15</v>
      </c>
      <c r="E44" s="14">
        <v>17.087</v>
      </c>
    </row>
    <row r="45" spans="1:6" ht="31.2" x14ac:dyDescent="0.3">
      <c r="A45" s="10" t="s">
        <v>18</v>
      </c>
      <c r="B45" s="11" t="s">
        <v>8</v>
      </c>
      <c r="C45" s="11" t="s">
        <v>32</v>
      </c>
      <c r="D45" s="11" t="s">
        <v>19</v>
      </c>
      <c r="E45" s="17">
        <f>1.936+0.29+0.774+0.968+0.532</f>
        <v>4.5</v>
      </c>
    </row>
    <row r="46" spans="1:6" s="13" customFormat="1" ht="93.6" hidden="1" x14ac:dyDescent="0.3">
      <c r="A46" s="18" t="s">
        <v>33</v>
      </c>
      <c r="B46" s="12" t="s">
        <v>8</v>
      </c>
      <c r="C46" s="12" t="s">
        <v>34</v>
      </c>
      <c r="D46" s="12"/>
      <c r="E46" s="15"/>
    </row>
    <row r="47" spans="1:6" ht="78" hidden="1" x14ac:dyDescent="0.3">
      <c r="A47" s="10" t="s">
        <v>14</v>
      </c>
      <c r="B47" s="11" t="s">
        <v>8</v>
      </c>
      <c r="C47" s="11" t="s">
        <v>34</v>
      </c>
      <c r="D47" s="11" t="s">
        <v>15</v>
      </c>
      <c r="E47" s="14"/>
    </row>
    <row r="48" spans="1:6" ht="31.2" hidden="1" x14ac:dyDescent="0.3">
      <c r="A48" s="10" t="s">
        <v>18</v>
      </c>
      <c r="B48" s="11" t="s">
        <v>8</v>
      </c>
      <c r="C48" s="11" t="s">
        <v>34</v>
      </c>
      <c r="D48" s="11" t="s">
        <v>19</v>
      </c>
      <c r="E48" s="14"/>
    </row>
    <row r="49" spans="1:5" s="13" customFormat="1" ht="93.6" x14ac:dyDescent="0.3">
      <c r="A49" s="6" t="s">
        <v>35</v>
      </c>
      <c r="B49" s="12" t="s">
        <v>8</v>
      </c>
      <c r="C49" s="12" t="s">
        <v>36</v>
      </c>
      <c r="D49" s="12"/>
      <c r="E49" s="15">
        <f>E50+E51+E52+E53</f>
        <v>899.47500000000014</v>
      </c>
    </row>
    <row r="50" spans="1:5" ht="67.2" customHeight="1" x14ac:dyDescent="0.3">
      <c r="A50" s="10" t="s">
        <v>14</v>
      </c>
      <c r="B50" s="11" t="s">
        <v>8</v>
      </c>
      <c r="C50" s="11" t="s">
        <v>36</v>
      </c>
      <c r="D50" s="11" t="s">
        <v>15</v>
      </c>
      <c r="E50" s="14">
        <v>748.90700000000004</v>
      </c>
    </row>
    <row r="51" spans="1:5" ht="31.2" x14ac:dyDescent="0.3">
      <c r="A51" s="10" t="s">
        <v>18</v>
      </c>
      <c r="B51" s="11" t="s">
        <v>8</v>
      </c>
      <c r="C51" s="11" t="s">
        <v>36</v>
      </c>
      <c r="D51" s="11" t="s">
        <v>19</v>
      </c>
      <c r="E51" s="14">
        <f>123.418+25.6</f>
        <v>149.018</v>
      </c>
    </row>
    <row r="52" spans="1:5" ht="15.6" x14ac:dyDescent="0.3">
      <c r="A52" s="10" t="s">
        <v>37</v>
      </c>
      <c r="B52" s="11" t="s">
        <v>8</v>
      </c>
      <c r="C52" s="11" t="s">
        <v>36</v>
      </c>
      <c r="D52" s="11" t="s">
        <v>38</v>
      </c>
      <c r="E52" s="14">
        <v>0.45</v>
      </c>
    </row>
    <row r="53" spans="1:5" ht="15.6" x14ac:dyDescent="0.3">
      <c r="A53" s="10" t="s">
        <v>39</v>
      </c>
      <c r="B53" s="11" t="s">
        <v>8</v>
      </c>
      <c r="C53" s="11" t="s">
        <v>36</v>
      </c>
      <c r="D53" s="11" t="s">
        <v>40</v>
      </c>
      <c r="E53" s="14">
        <v>1.1000000000000001</v>
      </c>
    </row>
    <row r="54" spans="1:5" s="13" customFormat="1" ht="15.6" x14ac:dyDescent="0.3">
      <c r="A54" s="6" t="s">
        <v>41</v>
      </c>
      <c r="B54" s="12" t="s">
        <v>8</v>
      </c>
      <c r="C54" s="12" t="s">
        <v>42</v>
      </c>
      <c r="D54" s="12"/>
      <c r="E54" s="15">
        <f>E55+E56+E57</f>
        <v>420.03500000000003</v>
      </c>
    </row>
    <row r="55" spans="1:5" ht="31.2" x14ac:dyDescent="0.3">
      <c r="A55" s="10" t="s">
        <v>18</v>
      </c>
      <c r="B55" s="11" t="s">
        <v>8</v>
      </c>
      <c r="C55" s="11" t="s">
        <v>42</v>
      </c>
      <c r="D55" s="11" t="s">
        <v>19</v>
      </c>
      <c r="E55" s="14">
        <f>5+2.8</f>
        <v>7.8</v>
      </c>
    </row>
    <row r="56" spans="1:5" ht="15.6" x14ac:dyDescent="0.3">
      <c r="A56" s="10" t="s">
        <v>43</v>
      </c>
      <c r="B56" s="11" t="s">
        <v>8</v>
      </c>
      <c r="C56" s="11" t="s">
        <v>42</v>
      </c>
      <c r="D56" s="11" t="s">
        <v>44</v>
      </c>
      <c r="E56" s="14">
        <v>407.63499999999999</v>
      </c>
    </row>
    <row r="57" spans="1:5" ht="15.6" x14ac:dyDescent="0.3">
      <c r="A57" s="10" t="s">
        <v>39</v>
      </c>
      <c r="B57" s="11" t="s">
        <v>8</v>
      </c>
      <c r="C57" s="11" t="s">
        <v>42</v>
      </c>
      <c r="D57" s="11" t="s">
        <v>40</v>
      </c>
      <c r="E57" s="14">
        <f>3+1.6</f>
        <v>4.5999999999999996</v>
      </c>
    </row>
  </sheetData>
  <mergeCells count="16">
    <mergeCell ref="C1:E1"/>
    <mergeCell ref="C2:E2"/>
    <mergeCell ref="C3:E3"/>
    <mergeCell ref="C4:E4"/>
    <mergeCell ref="C6:E6"/>
    <mergeCell ref="C7:E7"/>
    <mergeCell ref="C8:E8"/>
    <mergeCell ref="C9:E9"/>
    <mergeCell ref="A11:E11"/>
    <mergeCell ref="D14:D15"/>
    <mergeCell ref="C14:C15"/>
    <mergeCell ref="D13:E13"/>
    <mergeCell ref="C10:E10"/>
    <mergeCell ref="A14:A15"/>
    <mergeCell ref="E14:E15"/>
    <mergeCell ref="B14:B15"/>
  </mergeCells>
  <pageMargins left="0.98425196850393704" right="0.39370078740157483" top="0.78740157480314965" bottom="0.78740157480314965" header="0.39370078740157483" footer="0.3937007874015748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2016-04-24T15:46:17Z</cp:lastPrinted>
  <dcterms:created xsi:type="dcterms:W3CDTF">2015-11-18T15:38:38Z</dcterms:created>
  <dcterms:modified xsi:type="dcterms:W3CDTF">2016-04-25T14:31:35Z</dcterms:modified>
</cp:coreProperties>
</file>